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2" sheetId="2" r:id="rId1"/>
  </sheets>
  <definedNames>
    <definedName name="_xlnm._FilterDatabase" localSheetId="0" hidden="1">'ОП 12'!$A$2:$F$59</definedName>
    <definedName name="_xlnm.Print_Titles" localSheetId="0">'ОП 12'!$2:$2</definedName>
  </definedNames>
  <calcPr calcId="145621"/>
</workbook>
</file>

<file path=xl/calcChain.xml><?xml version="1.0" encoding="utf-8"?>
<calcChain xmlns="http://schemas.openxmlformats.org/spreadsheetml/2006/main">
  <c r="F51" i="2" l="1"/>
  <c r="F52" i="2"/>
  <c r="F53" i="2"/>
  <c r="F54" i="2"/>
  <c r="F55" i="2"/>
  <c r="F56" i="2"/>
  <c r="F50" i="2"/>
  <c r="F41" i="2"/>
  <c r="F42" i="2"/>
  <c r="F43" i="2"/>
  <c r="F44" i="2"/>
  <c r="F45" i="2"/>
  <c r="F40" i="2"/>
  <c r="F24" i="2"/>
  <c r="F25" i="2"/>
  <c r="F26" i="2"/>
  <c r="F27" i="2"/>
  <c r="F28" i="2"/>
  <c r="F29" i="2"/>
  <c r="F30" i="2"/>
  <c r="F31" i="2"/>
  <c r="F32" i="2"/>
  <c r="F33" i="2"/>
  <c r="F34" i="2"/>
  <c r="F35" i="2"/>
  <c r="F23" i="2"/>
  <c r="F16" i="2"/>
  <c r="F17" i="2"/>
  <c r="F18" i="2"/>
  <c r="F15" i="2"/>
  <c r="F5" i="2"/>
  <c r="F6" i="2"/>
  <c r="F7" i="2"/>
  <c r="F8" i="2"/>
  <c r="F9" i="2"/>
  <c r="F10" i="2"/>
  <c r="F4" i="2"/>
  <c r="F57" i="2" l="1"/>
  <c r="F46" i="2"/>
  <c r="F58" i="2" l="1"/>
  <c r="F59" i="2" s="1"/>
  <c r="F47" i="2"/>
  <c r="F48" i="2" s="1"/>
  <c r="F19" i="2"/>
  <c r="F36" i="2"/>
  <c r="F11" i="2"/>
  <c r="F37" i="2" l="1"/>
  <c r="F38" i="2" s="1"/>
  <c r="F20" i="2"/>
  <c r="F21" i="2" s="1"/>
  <c r="F61" i="2"/>
  <c r="F12" i="2"/>
  <c r="F62" i="2" l="1"/>
  <c r="F63" i="2" s="1"/>
  <c r="F13" i="2"/>
</calcChain>
</file>

<file path=xl/sharedStrings.xml><?xml version="1.0" encoding="utf-8"?>
<sst xmlns="http://schemas.openxmlformats.org/spreadsheetml/2006/main" count="102" uniqueCount="62">
  <si>
    <t>Наименование на видовете СМР</t>
  </si>
  <si>
    <t>единич-на мярка</t>
  </si>
  <si>
    <t>количест-во</t>
  </si>
  <si>
    <t>единична цена, лв.</t>
  </si>
  <si>
    <t>стойност, лв.</t>
  </si>
  <si>
    <t>Стъргане стари пластове боя</t>
  </si>
  <si>
    <t>Доставка и полагане дълбокопроникващ грунд</t>
  </si>
  <si>
    <t>Боядисване с латекс двукратно</t>
  </si>
  <si>
    <t>Изнасяне на строителни отпадъци от обекта на разстояние 1км</t>
  </si>
  <si>
    <t>Подравняване на терен ръчно</t>
  </si>
  <si>
    <t>Направа и разваляне на кофраж за настилка</t>
  </si>
  <si>
    <t>Подложка от чакъл /каменно брашно/ под настилка</t>
  </si>
  <si>
    <t>Демонтаж тротоарни плочи</t>
  </si>
  <si>
    <t>Доставка и полагане на полиетиленово фолио под настилка</t>
  </si>
  <si>
    <t>Разделно събиране и изнасяне на строителни отпадъци на разстояние 1км</t>
  </si>
  <si>
    <t xml:space="preserve">Демонтаж метална витрина с вградена врата </t>
  </si>
  <si>
    <t>Демонтаж прозорци и врати</t>
  </si>
  <si>
    <t>Доставка и монтаж РVС прозорец 174/152 с едно отваряемо крило и комарник 3броя</t>
  </si>
  <si>
    <t>Шпакловка гипсова</t>
  </si>
  <si>
    <t>Грундиране с дълбокопроникващ грунд</t>
  </si>
  <si>
    <t xml:space="preserve">Боядисване с латекс двукратно </t>
  </si>
  <si>
    <t>Демонтаж осветително тяло</t>
  </si>
  <si>
    <t>Доставка и монтаж LED лампи тип Армстронг 60/60</t>
  </si>
  <si>
    <t>Лампен излаз до 6м</t>
  </si>
  <si>
    <t>Изкърпване мазилка около врати и прозорци</t>
  </si>
  <si>
    <t>Доставка и монтаж вътрешна подпрозоречна дъска</t>
  </si>
  <si>
    <t>Доставка и монтаж външна подпрозоречна дъска</t>
  </si>
  <si>
    <t>Демонтаж стари плочи</t>
  </si>
  <si>
    <t>Доставка и полагане на бетонови плочи в/у пясъчна основа</t>
  </si>
  <si>
    <t>Доставка и монтаж профили, грундирани и боядисани</t>
  </si>
  <si>
    <t xml:space="preserve">Почистване и изнасяне на строителни отпадъци </t>
  </si>
  <si>
    <t>Очукване вътрешна мазилка</t>
  </si>
  <si>
    <t>Направа мазилка</t>
  </si>
  <si>
    <t xml:space="preserve">Шпакловка гипсова </t>
  </si>
  <si>
    <t>Демонтаж дървена облицовка</t>
  </si>
  <si>
    <t>обект I Тротоар по улица "Стара планина"  с.Стефан Караджа</t>
  </si>
  <si>
    <t>обект III Сграда читалище, с.Стефан Караджа</t>
  </si>
  <si>
    <t>обект II Сграда ДГ с.Стефан Караджа</t>
  </si>
  <si>
    <t>Обект IV ДГ, с.Паскалево</t>
  </si>
  <si>
    <t>обект V Сграда ДСП, с.Паскалево</t>
  </si>
  <si>
    <t>Доставка и монтаж РVС врата 90/210</t>
  </si>
  <si>
    <t>бр.</t>
  </si>
  <si>
    <t>общо, лв.</t>
  </si>
  <si>
    <t>общо за обособената позиция, лв.</t>
  </si>
  <si>
    <t>20% ДДС, лв.</t>
  </si>
  <si>
    <t>м</t>
  </si>
  <si>
    <t>Доставка и монтаж портал с 5.00/1.60 на винкелова рамка с плътна част с височина 1.00м и декоративни метални елементи с височина 0.60 - грундирана и боядисана с вкл. Резе и обикновена брава с дръжка</t>
  </si>
  <si>
    <t>Доставка и монтаж портичка с размери 1.00/1.60 на винкелова рамка с плътна част 1.00 и височина 0.60, грундирана и боядисана с вкл. Обикновена брава с дръжки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</si>
  <si>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</si>
  <si>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</si>
  <si>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t>№</t>
  </si>
  <si>
    <t>ЗА ОБЕКТ:"Тротоар по ул."Стара планина", с.Стефан Караджа"; "Сграда ДГ", с.Стефан Караджа"; "Сграда читалище", с.Стефан Караджа", "Сграда ДГ, с.Паскалево"; "Сграда ДСП, с.Паскалево", община Добричка</t>
  </si>
  <si>
    <t>Доставка и монтаж PVC врата 100/216</t>
  </si>
  <si>
    <t>Доставка и монтаж PVC витрина с височина на плътна част 0,60см едно отваряемо крило и комарник</t>
  </si>
  <si>
    <t>Доставка и монтаж PVC врата с размери 320/300 /плъзгаща/</t>
  </si>
  <si>
    <t>всичко за обект I с вкл. ДДС, лв.
 до 35 300,00 лв.</t>
  </si>
  <si>
    <t>всичко за обект II с вкл. ДДС, лв.
до 3 444,00 лв.</t>
  </si>
  <si>
    <t>всичко за обект III с вкл. ДДС, лв.
 до 4 400,00 лв.</t>
  </si>
  <si>
    <t xml:space="preserve">всичко за обект IV с вкл. ДДС, лв.
 до 16 400,00 лв.   </t>
  </si>
  <si>
    <t>всичко за обект V с вкл. ДДС, лв.
 до 9 000,00 лв.</t>
  </si>
  <si>
    <t>всичко за обособената позиция с вкл. ДДС, лв.
до 68 544,00  лв.</t>
  </si>
  <si>
    <t xml:space="preserve">Армирана бетонова настилка с дебелина 10см, бетон В 20, арматура ф 6 с полета 20/20, дилатационна фуга през 5 метра с оставаща летва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</si>
</sst>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" fontId="2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1" fillId="0" borderId="3" xfId="0" applyNumberFormat="1" applyFont="1" applyBorder="1" applyAlignment="1">
      <alignment horizontal="right" vertical="center" wrapText="1"/>
    </xf>
    <xf numFmtId="1" fontId="1" fillId="0" borderId="4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Layout" topLeftCell="A37" zoomScaleNormal="100" workbookViewId="0">
      <selection activeCell="B45" sqref="B45"/>
    </sheetView>
  </sheetViews>
  <sheetFormatPr defaultRowHeight="15" x14ac:dyDescent="0.25"/>
  <cols>
    <col min="1" max="1" width="4.85546875" style="1" customWidth="1"/>
    <col min="2" max="2" width="36.5703125" style="1" customWidth="1"/>
    <col min="3" max="3" width="9.140625" style="1"/>
    <col min="4" max="4" width="11.7109375" style="27" customWidth="1"/>
    <col min="5" max="5" width="11.5703125" style="1" customWidth="1"/>
    <col min="6" max="6" width="11.7109375" style="1" customWidth="1"/>
    <col min="7" max="16384" width="9.140625" style="1"/>
  </cols>
  <sheetData>
    <row r="1" spans="1:7" ht="54" customHeight="1" x14ac:dyDescent="0.25">
      <c r="A1" s="42" t="s">
        <v>51</v>
      </c>
      <c r="B1" s="42"/>
      <c r="C1" s="42"/>
      <c r="D1" s="42"/>
      <c r="E1" s="42"/>
      <c r="F1" s="42"/>
    </row>
    <row r="2" spans="1:7" ht="45" x14ac:dyDescent="0.25">
      <c r="A2" s="2" t="s">
        <v>50</v>
      </c>
      <c r="B2" s="3" t="s">
        <v>0</v>
      </c>
      <c r="C2" s="2" t="s">
        <v>1</v>
      </c>
      <c r="D2" s="4" t="s">
        <v>2</v>
      </c>
      <c r="E2" s="2" t="s">
        <v>3</v>
      </c>
      <c r="F2" s="2" t="s">
        <v>4</v>
      </c>
    </row>
    <row r="3" spans="1:7" x14ac:dyDescent="0.25">
      <c r="A3" s="5"/>
      <c r="B3" s="6" t="s">
        <v>35</v>
      </c>
      <c r="C3" s="7"/>
      <c r="D3" s="7"/>
      <c r="E3" s="7"/>
      <c r="F3" s="8"/>
    </row>
    <row r="4" spans="1:7" ht="30" x14ac:dyDescent="0.25">
      <c r="A4" s="5">
        <v>1</v>
      </c>
      <c r="B4" s="9" t="s">
        <v>8</v>
      </c>
      <c r="C4" s="10" t="s">
        <v>48</v>
      </c>
      <c r="D4" s="11">
        <v>8</v>
      </c>
      <c r="E4" s="11"/>
      <c r="F4" s="12">
        <f>ROUND(E4*D4,2)</f>
        <v>0</v>
      </c>
    </row>
    <row r="5" spans="1:7" ht="15" customHeight="1" x14ac:dyDescent="0.25">
      <c r="A5" s="5">
        <v>2</v>
      </c>
      <c r="B5" s="9" t="s">
        <v>9</v>
      </c>
      <c r="C5" s="10"/>
      <c r="D5" s="11">
        <v>1013</v>
      </c>
      <c r="E5" s="11"/>
      <c r="F5" s="12">
        <f t="shared" ref="F5:F10" si="0">ROUND(E5*D5,2)</f>
        <v>0</v>
      </c>
    </row>
    <row r="6" spans="1:7" ht="60" x14ac:dyDescent="0.25">
      <c r="A6" s="5">
        <v>3</v>
      </c>
      <c r="B6" s="9" t="s">
        <v>61</v>
      </c>
      <c r="C6" s="10" t="s">
        <v>49</v>
      </c>
      <c r="D6" s="11">
        <v>1013</v>
      </c>
      <c r="E6" s="11"/>
      <c r="F6" s="12">
        <f t="shared" si="0"/>
        <v>0</v>
      </c>
    </row>
    <row r="7" spans="1:7" ht="30" x14ac:dyDescent="0.25">
      <c r="A7" s="5">
        <v>4</v>
      </c>
      <c r="B7" s="9" t="s">
        <v>10</v>
      </c>
      <c r="C7" s="10" t="s">
        <v>49</v>
      </c>
      <c r="D7" s="11">
        <v>55</v>
      </c>
      <c r="E7" s="11"/>
      <c r="F7" s="12">
        <f t="shared" si="0"/>
        <v>0</v>
      </c>
    </row>
    <row r="8" spans="1:7" ht="30" x14ac:dyDescent="0.25">
      <c r="A8" s="5">
        <v>5</v>
      </c>
      <c r="B8" s="9" t="s">
        <v>11</v>
      </c>
      <c r="C8" s="10" t="s">
        <v>48</v>
      </c>
      <c r="D8" s="11">
        <v>44</v>
      </c>
      <c r="E8" s="11"/>
      <c r="F8" s="12">
        <f t="shared" si="0"/>
        <v>0</v>
      </c>
    </row>
    <row r="9" spans="1:7" ht="18" x14ac:dyDescent="0.25">
      <c r="A9" s="5">
        <v>6</v>
      </c>
      <c r="B9" s="9" t="s">
        <v>12</v>
      </c>
      <c r="C9" s="10" t="s">
        <v>49</v>
      </c>
      <c r="D9" s="11">
        <v>1013</v>
      </c>
      <c r="E9" s="11"/>
      <c r="F9" s="12">
        <f t="shared" si="0"/>
        <v>0</v>
      </c>
    </row>
    <row r="10" spans="1:7" ht="30" x14ac:dyDescent="0.25">
      <c r="A10" s="5">
        <v>7</v>
      </c>
      <c r="B10" s="9" t="s">
        <v>13</v>
      </c>
      <c r="C10" s="10" t="s">
        <v>49</v>
      </c>
      <c r="D10" s="11">
        <v>1013</v>
      </c>
      <c r="E10" s="11"/>
      <c r="F10" s="12">
        <f t="shared" si="0"/>
        <v>0</v>
      </c>
    </row>
    <row r="11" spans="1:7" ht="15" customHeight="1" x14ac:dyDescent="0.25">
      <c r="A11" s="5"/>
      <c r="B11" s="38" t="s">
        <v>42</v>
      </c>
      <c r="C11" s="39"/>
      <c r="D11" s="39"/>
      <c r="E11" s="40"/>
      <c r="F11" s="13">
        <f>ROUNDUP(SUM(F4:F10),2)</f>
        <v>0</v>
      </c>
    </row>
    <row r="12" spans="1:7" ht="15" customHeight="1" x14ac:dyDescent="0.25">
      <c r="A12" s="5"/>
      <c r="B12" s="38" t="s">
        <v>44</v>
      </c>
      <c r="C12" s="39"/>
      <c r="D12" s="39"/>
      <c r="E12" s="40"/>
      <c r="F12" s="13">
        <f>ROUNDUP(F11*20/100,2)</f>
        <v>0</v>
      </c>
    </row>
    <row r="13" spans="1:7" ht="27.75" customHeight="1" x14ac:dyDescent="0.25">
      <c r="A13" s="5"/>
      <c r="B13" s="41" t="s">
        <v>55</v>
      </c>
      <c r="C13" s="39"/>
      <c r="D13" s="39"/>
      <c r="E13" s="40"/>
      <c r="F13" s="13">
        <f>F11+F12</f>
        <v>0</v>
      </c>
      <c r="G13" s="14"/>
    </row>
    <row r="14" spans="1:7" x14ac:dyDescent="0.25">
      <c r="A14" s="5"/>
      <c r="B14" s="6" t="s">
        <v>37</v>
      </c>
      <c r="C14" s="15"/>
      <c r="D14" s="12"/>
      <c r="E14" s="12"/>
      <c r="F14" s="12"/>
    </row>
    <row r="15" spans="1:7" ht="30" x14ac:dyDescent="0.25">
      <c r="A15" s="5">
        <v>1</v>
      </c>
      <c r="B15" s="9" t="s">
        <v>15</v>
      </c>
      <c r="C15" s="15" t="s">
        <v>41</v>
      </c>
      <c r="D15" s="16">
        <v>1</v>
      </c>
      <c r="E15" s="12"/>
      <c r="F15" s="12">
        <f>ROUND(E15*D15,2)</f>
        <v>0</v>
      </c>
    </row>
    <row r="16" spans="1:7" ht="45" x14ac:dyDescent="0.25">
      <c r="A16" s="5">
        <v>2</v>
      </c>
      <c r="B16" s="9" t="s">
        <v>53</v>
      </c>
      <c r="C16" s="10" t="s">
        <v>41</v>
      </c>
      <c r="D16" s="12">
        <v>2</v>
      </c>
      <c r="E16" s="12"/>
      <c r="F16" s="12">
        <f t="shared" ref="F16:F18" si="1">ROUND(E16*D16,2)</f>
        <v>0</v>
      </c>
    </row>
    <row r="17" spans="1:6" ht="19.5" customHeight="1" x14ac:dyDescent="0.25">
      <c r="A17" s="5">
        <v>3</v>
      </c>
      <c r="B17" s="9" t="s">
        <v>52</v>
      </c>
      <c r="C17" s="15" t="s">
        <v>41</v>
      </c>
      <c r="D17" s="16">
        <v>1</v>
      </c>
      <c r="E17" s="12"/>
      <c r="F17" s="12">
        <f t="shared" si="1"/>
        <v>0</v>
      </c>
    </row>
    <row r="18" spans="1:6" ht="45" x14ac:dyDescent="0.25">
      <c r="A18" s="5">
        <v>4</v>
      </c>
      <c r="B18" s="9" t="s">
        <v>14</v>
      </c>
      <c r="C18" s="10" t="s">
        <v>48</v>
      </c>
      <c r="D18" s="12">
        <v>0.5</v>
      </c>
      <c r="E18" s="12"/>
      <c r="F18" s="12">
        <f t="shared" si="1"/>
        <v>0</v>
      </c>
    </row>
    <row r="19" spans="1:6" ht="15" customHeight="1" x14ac:dyDescent="0.25">
      <c r="A19" s="5"/>
      <c r="B19" s="38" t="s">
        <v>42</v>
      </c>
      <c r="C19" s="39"/>
      <c r="D19" s="39"/>
      <c r="E19" s="40"/>
      <c r="F19" s="13">
        <f>ROUNDUP(SUM(F15:F18),2)</f>
        <v>0</v>
      </c>
    </row>
    <row r="20" spans="1:6" ht="15" customHeight="1" x14ac:dyDescent="0.25">
      <c r="A20" s="5"/>
      <c r="B20" s="38" t="s">
        <v>44</v>
      </c>
      <c r="C20" s="39"/>
      <c r="D20" s="39"/>
      <c r="E20" s="40"/>
      <c r="F20" s="13">
        <f>ROUNDUP(F19*20/100,2)</f>
        <v>0</v>
      </c>
    </row>
    <row r="21" spans="1:6" ht="26.25" customHeight="1" x14ac:dyDescent="0.25">
      <c r="A21" s="5"/>
      <c r="B21" s="41" t="s">
        <v>56</v>
      </c>
      <c r="C21" s="39"/>
      <c r="D21" s="39"/>
      <c r="E21" s="40"/>
      <c r="F21" s="13">
        <f>F19+F20</f>
        <v>0</v>
      </c>
    </row>
    <row r="22" spans="1:6" x14ac:dyDescent="0.25">
      <c r="A22" s="5"/>
      <c r="B22" s="6" t="s">
        <v>36</v>
      </c>
      <c r="C22" s="17"/>
      <c r="D22" s="17"/>
      <c r="E22" s="17"/>
      <c r="F22" s="17"/>
    </row>
    <row r="23" spans="1:6" x14ac:dyDescent="0.25">
      <c r="A23" s="5">
        <v>1</v>
      </c>
      <c r="B23" s="9" t="s">
        <v>16</v>
      </c>
      <c r="C23" s="15" t="s">
        <v>41</v>
      </c>
      <c r="D23" s="16">
        <v>6</v>
      </c>
      <c r="E23" s="12"/>
      <c r="F23" s="12">
        <f>ROUND(E23*D23,2)</f>
        <v>0</v>
      </c>
    </row>
    <row r="24" spans="1:6" ht="45" x14ac:dyDescent="0.25">
      <c r="A24" s="5">
        <v>2</v>
      </c>
      <c r="B24" s="9" t="s">
        <v>17</v>
      </c>
      <c r="C24" s="10" t="s">
        <v>41</v>
      </c>
      <c r="D24" s="12">
        <v>3</v>
      </c>
      <c r="E24" s="12"/>
      <c r="F24" s="12">
        <f t="shared" ref="F24:F35" si="2">ROUND(E24*D24,2)</f>
        <v>0</v>
      </c>
    </row>
    <row r="25" spans="1:6" x14ac:dyDescent="0.25">
      <c r="A25" s="18">
        <v>3</v>
      </c>
      <c r="B25" s="9" t="s">
        <v>40</v>
      </c>
      <c r="C25" s="15" t="s">
        <v>41</v>
      </c>
      <c r="D25" s="16">
        <v>3</v>
      </c>
      <c r="E25" s="12"/>
      <c r="F25" s="12">
        <f t="shared" si="2"/>
        <v>0</v>
      </c>
    </row>
    <row r="26" spans="1:6" ht="18" x14ac:dyDescent="0.25">
      <c r="A26" s="18">
        <v>4</v>
      </c>
      <c r="B26" s="9" t="s">
        <v>5</v>
      </c>
      <c r="C26" s="10" t="s">
        <v>49</v>
      </c>
      <c r="D26" s="12">
        <v>43.5</v>
      </c>
      <c r="E26" s="12"/>
      <c r="F26" s="12">
        <f t="shared" si="2"/>
        <v>0</v>
      </c>
    </row>
    <row r="27" spans="1:6" ht="18" x14ac:dyDescent="0.25">
      <c r="A27" s="18">
        <v>5</v>
      </c>
      <c r="B27" s="9" t="s">
        <v>18</v>
      </c>
      <c r="C27" s="10" t="s">
        <v>49</v>
      </c>
      <c r="D27" s="12">
        <v>37</v>
      </c>
      <c r="E27" s="12"/>
      <c r="F27" s="12">
        <f t="shared" si="2"/>
        <v>0</v>
      </c>
    </row>
    <row r="28" spans="1:6" ht="15.75" customHeight="1" x14ac:dyDescent="0.25">
      <c r="A28" s="18">
        <v>6</v>
      </c>
      <c r="B28" s="9" t="s">
        <v>19</v>
      </c>
      <c r="C28" s="10" t="s">
        <v>49</v>
      </c>
      <c r="D28" s="12">
        <v>37</v>
      </c>
      <c r="E28" s="12"/>
      <c r="F28" s="12">
        <f t="shared" si="2"/>
        <v>0</v>
      </c>
    </row>
    <row r="29" spans="1:6" ht="18" x14ac:dyDescent="0.25">
      <c r="A29" s="18">
        <v>7</v>
      </c>
      <c r="B29" s="9" t="s">
        <v>20</v>
      </c>
      <c r="C29" s="10" t="s">
        <v>49</v>
      </c>
      <c r="D29" s="12">
        <v>130</v>
      </c>
      <c r="E29" s="12"/>
      <c r="F29" s="12">
        <f t="shared" si="2"/>
        <v>0</v>
      </c>
    </row>
    <row r="30" spans="1:6" x14ac:dyDescent="0.25">
      <c r="A30" s="18">
        <v>8</v>
      </c>
      <c r="B30" s="9" t="s">
        <v>21</v>
      </c>
      <c r="C30" s="15" t="s">
        <v>41</v>
      </c>
      <c r="D30" s="16">
        <v>6</v>
      </c>
      <c r="E30" s="12"/>
      <c r="F30" s="12">
        <f t="shared" si="2"/>
        <v>0</v>
      </c>
    </row>
    <row r="31" spans="1:6" ht="29.25" customHeight="1" x14ac:dyDescent="0.25">
      <c r="A31" s="18">
        <v>9</v>
      </c>
      <c r="B31" s="9" t="s">
        <v>22</v>
      </c>
      <c r="C31" s="15" t="s">
        <v>41</v>
      </c>
      <c r="D31" s="16">
        <v>6</v>
      </c>
      <c r="E31" s="12"/>
      <c r="F31" s="12">
        <f t="shared" si="2"/>
        <v>0</v>
      </c>
    </row>
    <row r="32" spans="1:6" x14ac:dyDescent="0.25">
      <c r="A32" s="18">
        <v>10</v>
      </c>
      <c r="B32" s="9" t="s">
        <v>23</v>
      </c>
      <c r="C32" s="15" t="s">
        <v>41</v>
      </c>
      <c r="D32" s="16">
        <v>2</v>
      </c>
      <c r="E32" s="12"/>
      <c r="F32" s="12">
        <f t="shared" si="2"/>
        <v>0</v>
      </c>
    </row>
    <row r="33" spans="1:6" ht="30" x14ac:dyDescent="0.25">
      <c r="A33" s="18">
        <v>11</v>
      </c>
      <c r="B33" s="9" t="s">
        <v>24</v>
      </c>
      <c r="C33" s="10" t="s">
        <v>45</v>
      </c>
      <c r="D33" s="12">
        <v>32.200000000000003</v>
      </c>
      <c r="E33" s="12"/>
      <c r="F33" s="12">
        <f t="shared" si="2"/>
        <v>0</v>
      </c>
    </row>
    <row r="34" spans="1:6" ht="30" x14ac:dyDescent="0.25">
      <c r="A34" s="18">
        <v>12</v>
      </c>
      <c r="B34" s="9" t="s">
        <v>25</v>
      </c>
      <c r="C34" s="10" t="s">
        <v>45</v>
      </c>
      <c r="D34" s="12">
        <v>5.22</v>
      </c>
      <c r="E34" s="12"/>
      <c r="F34" s="12">
        <f t="shared" si="2"/>
        <v>0</v>
      </c>
    </row>
    <row r="35" spans="1:6" ht="30" x14ac:dyDescent="0.25">
      <c r="A35" s="18">
        <v>13</v>
      </c>
      <c r="B35" s="9" t="s">
        <v>26</v>
      </c>
      <c r="C35" s="10" t="s">
        <v>45</v>
      </c>
      <c r="D35" s="12">
        <v>5.22</v>
      </c>
      <c r="E35" s="12"/>
      <c r="F35" s="12">
        <f t="shared" si="2"/>
        <v>0</v>
      </c>
    </row>
    <row r="36" spans="1:6" ht="15" customHeight="1" x14ac:dyDescent="0.25">
      <c r="A36" s="18"/>
      <c r="B36" s="38" t="s">
        <v>42</v>
      </c>
      <c r="C36" s="39"/>
      <c r="D36" s="39"/>
      <c r="E36" s="40"/>
      <c r="F36" s="13">
        <f>ROUNDUP(SUM(F23:F35),2)</f>
        <v>0</v>
      </c>
    </row>
    <row r="37" spans="1:6" ht="15" customHeight="1" x14ac:dyDescent="0.25">
      <c r="A37" s="18"/>
      <c r="B37" s="38" t="s">
        <v>44</v>
      </c>
      <c r="C37" s="39"/>
      <c r="D37" s="39"/>
      <c r="E37" s="40"/>
      <c r="F37" s="13">
        <f>ROUNDUP(F36*20/100,2)</f>
        <v>0</v>
      </c>
    </row>
    <row r="38" spans="1:6" ht="27" customHeight="1" x14ac:dyDescent="0.25">
      <c r="A38" s="18"/>
      <c r="B38" s="41" t="s">
        <v>57</v>
      </c>
      <c r="C38" s="39"/>
      <c r="D38" s="39"/>
      <c r="E38" s="40"/>
      <c r="F38" s="13">
        <f>F36+F37</f>
        <v>0</v>
      </c>
    </row>
    <row r="39" spans="1:6" x14ac:dyDescent="0.25">
      <c r="A39" s="5"/>
      <c r="B39" s="19" t="s">
        <v>38</v>
      </c>
      <c r="C39" s="20"/>
      <c r="D39" s="21"/>
      <c r="E39" s="21"/>
      <c r="F39" s="21"/>
    </row>
    <row r="40" spans="1:6" ht="18" x14ac:dyDescent="0.25">
      <c r="A40" s="5">
        <v>1</v>
      </c>
      <c r="B40" s="22" t="s">
        <v>27</v>
      </c>
      <c r="C40" s="10" t="s">
        <v>49</v>
      </c>
      <c r="D40" s="21">
        <v>592</v>
      </c>
      <c r="E40" s="21"/>
      <c r="F40" s="12">
        <f>ROUND(E40*D40,2)</f>
        <v>0</v>
      </c>
    </row>
    <row r="41" spans="1:6" ht="30" x14ac:dyDescent="0.25">
      <c r="A41" s="5">
        <v>2</v>
      </c>
      <c r="B41" s="23" t="s">
        <v>28</v>
      </c>
      <c r="C41" s="10" t="s">
        <v>49</v>
      </c>
      <c r="D41" s="21">
        <v>592</v>
      </c>
      <c r="E41" s="21"/>
      <c r="F41" s="12">
        <f t="shared" ref="F41:F45" si="3">ROUND(E41*D41,2)</f>
        <v>0</v>
      </c>
    </row>
    <row r="42" spans="1:6" ht="90" x14ac:dyDescent="0.25">
      <c r="A42" s="5">
        <v>3</v>
      </c>
      <c r="B42" s="22" t="s">
        <v>46</v>
      </c>
      <c r="C42" s="15" t="s">
        <v>41</v>
      </c>
      <c r="D42" s="24">
        <v>1</v>
      </c>
      <c r="E42" s="21"/>
      <c r="F42" s="12">
        <f t="shared" si="3"/>
        <v>0</v>
      </c>
    </row>
    <row r="43" spans="1:6" ht="75" x14ac:dyDescent="0.25">
      <c r="A43" s="5">
        <v>4</v>
      </c>
      <c r="B43" s="22" t="s">
        <v>47</v>
      </c>
      <c r="C43" s="15" t="s">
        <v>41</v>
      </c>
      <c r="D43" s="24">
        <v>1</v>
      </c>
      <c r="E43" s="21"/>
      <c r="F43" s="12">
        <f t="shared" si="3"/>
        <v>0</v>
      </c>
    </row>
    <row r="44" spans="1:6" ht="30" x14ac:dyDescent="0.25">
      <c r="A44" s="5">
        <v>5</v>
      </c>
      <c r="B44" s="22" t="s">
        <v>29</v>
      </c>
      <c r="C44" s="10"/>
      <c r="D44" s="21">
        <v>4</v>
      </c>
      <c r="E44" s="21"/>
      <c r="F44" s="12">
        <f t="shared" si="3"/>
        <v>0</v>
      </c>
    </row>
    <row r="45" spans="1:6" ht="30" x14ac:dyDescent="0.25">
      <c r="A45" s="5">
        <v>6</v>
      </c>
      <c r="B45" s="22" t="s">
        <v>30</v>
      </c>
      <c r="C45" s="10" t="s">
        <v>48</v>
      </c>
      <c r="D45" s="21">
        <v>3.62</v>
      </c>
      <c r="E45" s="21"/>
      <c r="F45" s="12">
        <f t="shared" si="3"/>
        <v>0</v>
      </c>
    </row>
    <row r="46" spans="1:6" ht="15" customHeight="1" x14ac:dyDescent="0.25">
      <c r="A46" s="5"/>
      <c r="B46" s="38" t="s">
        <v>42</v>
      </c>
      <c r="C46" s="39"/>
      <c r="D46" s="39"/>
      <c r="E46" s="40"/>
      <c r="F46" s="13">
        <f>ROUNDUP(SUM(F40:F45),2)</f>
        <v>0</v>
      </c>
    </row>
    <row r="47" spans="1:6" ht="15" customHeight="1" x14ac:dyDescent="0.25">
      <c r="A47" s="5"/>
      <c r="B47" s="38" t="s">
        <v>44</v>
      </c>
      <c r="C47" s="39"/>
      <c r="D47" s="39"/>
      <c r="E47" s="40"/>
      <c r="F47" s="13">
        <f>ROUNDUP(F46*20/100,2)</f>
        <v>0</v>
      </c>
    </row>
    <row r="48" spans="1:6" ht="25.5" customHeight="1" x14ac:dyDescent="0.25">
      <c r="A48" s="5"/>
      <c r="B48" s="32" t="s">
        <v>58</v>
      </c>
      <c r="C48" s="33"/>
      <c r="D48" s="33"/>
      <c r="E48" s="34"/>
      <c r="F48" s="13">
        <f>F46+F47</f>
        <v>0</v>
      </c>
    </row>
    <row r="49" spans="1:6" x14ac:dyDescent="0.25">
      <c r="A49" s="5"/>
      <c r="B49" s="19" t="s">
        <v>39</v>
      </c>
      <c r="C49" s="20"/>
      <c r="D49" s="21"/>
      <c r="E49" s="21"/>
      <c r="F49" s="21"/>
    </row>
    <row r="50" spans="1:6" ht="18" x14ac:dyDescent="0.25">
      <c r="A50" s="5">
        <v>1</v>
      </c>
      <c r="B50" s="22" t="s">
        <v>31</v>
      </c>
      <c r="C50" s="10" t="s">
        <v>49</v>
      </c>
      <c r="D50" s="21">
        <v>80</v>
      </c>
      <c r="E50" s="12"/>
      <c r="F50" s="12">
        <f>ROUND(E50*D50,2)</f>
        <v>0</v>
      </c>
    </row>
    <row r="51" spans="1:6" ht="18" x14ac:dyDescent="0.25">
      <c r="A51" s="5">
        <v>2</v>
      </c>
      <c r="B51" s="22" t="s">
        <v>32</v>
      </c>
      <c r="C51" s="10" t="s">
        <v>49</v>
      </c>
      <c r="D51" s="21">
        <v>80</v>
      </c>
      <c r="E51" s="12"/>
      <c r="F51" s="12">
        <f t="shared" ref="F51:F56" si="4">ROUND(E51*D51,2)</f>
        <v>0</v>
      </c>
    </row>
    <row r="52" spans="1:6" ht="18" x14ac:dyDescent="0.25">
      <c r="A52" s="5">
        <v>3</v>
      </c>
      <c r="B52" s="22" t="s">
        <v>33</v>
      </c>
      <c r="C52" s="10" t="s">
        <v>49</v>
      </c>
      <c r="D52" s="21">
        <v>547</v>
      </c>
      <c r="E52" s="12"/>
      <c r="F52" s="12">
        <f t="shared" si="4"/>
        <v>0</v>
      </c>
    </row>
    <row r="53" spans="1:6" ht="30" x14ac:dyDescent="0.25">
      <c r="A53" s="5">
        <v>4</v>
      </c>
      <c r="B53" s="22" t="s">
        <v>6</v>
      </c>
      <c r="C53" s="10" t="s">
        <v>49</v>
      </c>
      <c r="D53" s="21">
        <v>547</v>
      </c>
      <c r="E53" s="12"/>
      <c r="F53" s="12">
        <f t="shared" si="4"/>
        <v>0</v>
      </c>
    </row>
    <row r="54" spans="1:6" ht="18" x14ac:dyDescent="0.25">
      <c r="A54" s="5">
        <v>5</v>
      </c>
      <c r="B54" s="22" t="s">
        <v>7</v>
      </c>
      <c r="C54" s="10" t="s">
        <v>49</v>
      </c>
      <c r="D54" s="21">
        <v>547</v>
      </c>
      <c r="E54" s="12"/>
      <c r="F54" s="12">
        <f t="shared" si="4"/>
        <v>0</v>
      </c>
    </row>
    <row r="55" spans="1:6" ht="18" x14ac:dyDescent="0.25">
      <c r="A55" s="5">
        <v>6</v>
      </c>
      <c r="B55" s="9" t="s">
        <v>34</v>
      </c>
      <c r="C55" s="10" t="s">
        <v>49</v>
      </c>
      <c r="D55" s="21">
        <v>160</v>
      </c>
      <c r="E55" s="12"/>
      <c r="F55" s="12">
        <f t="shared" si="4"/>
        <v>0</v>
      </c>
    </row>
    <row r="56" spans="1:6" ht="30" x14ac:dyDescent="0.25">
      <c r="A56" s="5">
        <v>7</v>
      </c>
      <c r="B56" s="22" t="s">
        <v>54</v>
      </c>
      <c r="C56" s="15" t="s">
        <v>41</v>
      </c>
      <c r="D56" s="25">
        <v>1</v>
      </c>
      <c r="E56" s="21"/>
      <c r="F56" s="12">
        <f t="shared" si="4"/>
        <v>0</v>
      </c>
    </row>
    <row r="57" spans="1:6" ht="15.75" customHeight="1" x14ac:dyDescent="0.25">
      <c r="A57" s="26"/>
      <c r="B57" s="38" t="s">
        <v>42</v>
      </c>
      <c r="C57" s="39"/>
      <c r="D57" s="39"/>
      <c r="E57" s="40"/>
      <c r="F57" s="13">
        <f>ROUNDUP(SUM(F50:F56),2)</f>
        <v>0</v>
      </c>
    </row>
    <row r="58" spans="1:6" ht="15" customHeight="1" x14ac:dyDescent="0.25">
      <c r="A58" s="26"/>
      <c r="B58" s="38" t="s">
        <v>44</v>
      </c>
      <c r="C58" s="39"/>
      <c r="D58" s="39"/>
      <c r="E58" s="40"/>
      <c r="F58" s="13">
        <f>ROUNDUP(F57*20/100,2)</f>
        <v>0</v>
      </c>
    </row>
    <row r="59" spans="1:6" ht="26.25" customHeight="1" x14ac:dyDescent="0.25">
      <c r="A59" s="26"/>
      <c r="B59" s="32" t="s">
        <v>59</v>
      </c>
      <c r="C59" s="33"/>
      <c r="D59" s="33"/>
      <c r="E59" s="34"/>
      <c r="F59" s="13">
        <f>F57+F58</f>
        <v>0</v>
      </c>
    </row>
    <row r="60" spans="1:6" x14ac:dyDescent="0.25">
      <c r="A60" s="28"/>
      <c r="B60" s="29"/>
      <c r="C60" s="29"/>
      <c r="D60" s="30"/>
      <c r="E60" s="29"/>
      <c r="F60" s="31"/>
    </row>
    <row r="61" spans="1:6" x14ac:dyDescent="0.25">
      <c r="A61" s="5"/>
      <c r="B61" s="35" t="s">
        <v>43</v>
      </c>
      <c r="C61" s="36"/>
      <c r="D61" s="36"/>
      <c r="E61" s="37"/>
      <c r="F61" s="13">
        <f>F11+F19+F36+F46+F57</f>
        <v>0</v>
      </c>
    </row>
    <row r="62" spans="1:6" ht="15" customHeight="1" x14ac:dyDescent="0.25">
      <c r="A62" s="5"/>
      <c r="B62" s="38" t="s">
        <v>44</v>
      </c>
      <c r="C62" s="39"/>
      <c r="D62" s="39"/>
      <c r="E62" s="40"/>
      <c r="F62" s="13">
        <f>F12+F20+F37+F47+F58</f>
        <v>0</v>
      </c>
    </row>
    <row r="63" spans="1:6" ht="27" customHeight="1" x14ac:dyDescent="0.25">
      <c r="A63" s="5"/>
      <c r="B63" s="32" t="s">
        <v>60</v>
      </c>
      <c r="C63" s="33"/>
      <c r="D63" s="33"/>
      <c r="E63" s="34"/>
      <c r="F63" s="13">
        <f>F61+F62</f>
        <v>0</v>
      </c>
    </row>
  </sheetData>
  <mergeCells count="20">
    <mergeCell ref="B21:E21"/>
    <mergeCell ref="B20:E20"/>
    <mergeCell ref="A1:F1"/>
    <mergeCell ref="B47:E47"/>
    <mergeCell ref="B46:E46"/>
    <mergeCell ref="B38:E38"/>
    <mergeCell ref="B37:E37"/>
    <mergeCell ref="B36:E36"/>
    <mergeCell ref="B19:E19"/>
    <mergeCell ref="B13:E13"/>
    <mergeCell ref="B12:E12"/>
    <mergeCell ref="B11:E11"/>
    <mergeCell ref="A60:F60"/>
    <mergeCell ref="B48:E48"/>
    <mergeCell ref="B63:E63"/>
    <mergeCell ref="B61:E61"/>
    <mergeCell ref="B62:E62"/>
    <mergeCell ref="B59:E59"/>
    <mergeCell ref="B58:E58"/>
    <mergeCell ref="B57:E57"/>
  </mergeCells>
  <printOptions horizontalCentered="1"/>
  <pageMargins left="0.9055118110236221" right="0.9055118110236221" top="0.74803149606299213" bottom="0.55118110236220474" header="0.51181102362204722" footer="0.31496062992125984"/>
  <pageSetup paperSize="9" scale="96" orientation="portrait" verticalDpi="0" r:id="rId1"/>
  <headerFooter>
    <oddHeader>&amp;C&amp;"Times New Roman,Получер"&amp;12ОП 12:КОЛИЧЕСТВЕНА И СТОЙНОСТНА СМЕТКА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ОП 12</vt:lpstr>
      <vt:lpstr>'ОП 12'!Печат_заглавия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2020-04-08T06:57:02Z</dcterms:modified>
</cp:coreProperties>
</file>